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\մնջ2025\գրություններ\"/>
    </mc:Choice>
  </mc:AlternateContent>
  <bookViews>
    <workbookView xWindow="0" yWindow="0" windowWidth="28800" windowHeight="1221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32" i="1" l="1"/>
  <c r="C31" i="1"/>
  <c r="C30" i="1"/>
  <c r="D29" i="1"/>
  <c r="C29" i="1" s="1"/>
  <c r="C28" i="1"/>
  <c r="C27" i="1"/>
  <c r="C26" i="1"/>
  <c r="C25" i="1"/>
  <c r="D24" i="1"/>
  <c r="C24" i="1"/>
  <c r="C23" i="1"/>
  <c r="C22" i="1"/>
  <c r="C21" i="1"/>
  <c r="C20" i="1"/>
  <c r="C19" i="1"/>
  <c r="C18" i="1"/>
  <c r="C17" i="1"/>
  <c r="D16" i="1"/>
  <c r="C16" i="1"/>
  <c r="C15" i="1"/>
  <c r="C14" i="1"/>
  <c r="C13" i="1"/>
  <c r="D12" i="1"/>
  <c r="C12" i="1" s="1"/>
  <c r="C11" i="1"/>
  <c r="C10" i="1"/>
  <c r="C9" i="1"/>
  <c r="C8" i="1"/>
  <c r="C7" i="1"/>
  <c r="D6" i="1"/>
  <c r="C6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<sst xmlns="http://schemas.openxmlformats.org/spreadsheetml/2006/main" count="45" uniqueCount="42">
  <si>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</si>
  <si>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</si>
  <si>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</si>
  <si>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</si>
  <si>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</si>
  <si>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</si>
  <si>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</si>
  <si>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</si>
  <si>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</si>
  <si>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</si>
  <si>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</si>
  <si>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</si>
  <si>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</si>
  <si>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</si>
  <si>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</si>
  <si>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</si>
  <si>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</si>
  <si>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</si>
  <si>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</si>
  <si>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</si>
  <si>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</si>
  <si>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</si>
  <si>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</si>
  <si>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</si>
  <si>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</si>
  <si>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</si>
  <si>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</si>
  <si>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</si>
  <si>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</si>
  <si>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</si>
  <si>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</si>
  <si>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</si>
  <si>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</si>
  <si>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</si>
  <si>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</si>
  <si>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</si>
  <si>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</si>
  <si>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</si>
  <si>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</si>
  <si>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</si>
  <si>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մնջախաղի պետական թատրոն ՊՈԱԿ</t>
  </si>
  <si>
    <t>հազ.դրամ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</si>
</sst>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  <xf numFmtId="0" fontId="4" fillId="5" borderId="2" xfId="0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J32"/>
  <sheetViews>
    <sheetView tabSelected="1" topLeftCell="A16" workbookViewId="0">
      <selection sqref="A1:D104857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16384" width="8.875" style="9"/>
  </cols>
  <sheetData>
    <row r="2" spans="1:140" s="3" customFormat="1" ht="17.25" x14ac:dyDescent="0.3">
      <c r="A2" s="1"/>
      <c r="B2" s="2" t="s">
        <v>30</v>
      </c>
    </row>
    <row r="3" spans="1:140" s="5" customFormat="1" ht="17.25" x14ac:dyDescent="0.3">
      <c r="A3" s="4"/>
      <c r="B3" s="30" t="s">
        <v>37</v>
      </c>
      <c r="C3" s="30"/>
      <c r="D3" s="30"/>
    </row>
    <row r="4" spans="1:140" x14ac:dyDescent="0.2">
      <c r="D4" s="29" t="s">
        <v>41</v>
      </c>
    </row>
    <row r="5" spans="1:140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</row>
    <row r="6" spans="1:140" ht="26.85" customHeight="1" x14ac:dyDescent="0.2">
      <c r="A6" s="22" t="s">
        <v>3</v>
      </c>
      <c r="B6" s="23" t="s">
        <v>38</v>
      </c>
      <c r="C6" s="26">
        <f t="shared" ref="C6:C21" si="0">SUM(D6:D6)</f>
        <v>58492.32</v>
      </c>
      <c r="D6" s="24">
        <f>SUM(D7:D10)</f>
        <v>58492.32</v>
      </c>
    </row>
    <row r="7" spans="1:140" ht="18.399999999999999" customHeight="1" x14ac:dyDescent="0.2">
      <c r="A7" s="10"/>
      <c r="B7" s="11" t="s">
        <v>4</v>
      </c>
      <c r="C7" s="26">
        <f t="shared" si="0"/>
        <v>56022.32</v>
      </c>
      <c r="D7" s="24">
        <v>56022.32</v>
      </c>
    </row>
    <row r="8" spans="1:140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40" ht="18.399999999999999" customHeight="1" x14ac:dyDescent="0.2">
      <c r="A9" s="10"/>
      <c r="B9" s="11" t="s">
        <v>6</v>
      </c>
      <c r="C9" s="26">
        <f t="shared" si="0"/>
        <v>2470</v>
      </c>
      <c r="D9" s="31">
        <v>2470</v>
      </c>
    </row>
    <row r="10" spans="1:140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40" ht="53.1" customHeight="1" x14ac:dyDescent="0.2">
      <c r="A11" s="7" t="s">
        <v>8</v>
      </c>
      <c r="B11" s="8" t="s">
        <v>39</v>
      </c>
      <c r="C11" s="26">
        <f t="shared" si="0"/>
        <v>57726.04</v>
      </c>
      <c r="D11" s="32">
        <v>57726.04</v>
      </c>
    </row>
    <row r="12" spans="1:140" ht="68.099999999999994" customHeight="1" x14ac:dyDescent="0.2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40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40" ht="33.4" customHeight="1" x14ac:dyDescent="0.2">
      <c r="A14" s="16" t="s">
        <v>11</v>
      </c>
      <c r="B14" s="17" t="s">
        <v>12</v>
      </c>
      <c r="C14" s="26">
        <f t="shared" si="0"/>
        <v>39</v>
      </c>
      <c r="D14" s="24">
        <v>39</v>
      </c>
    </row>
    <row r="15" spans="1:140" ht="34.700000000000003" customHeight="1" x14ac:dyDescent="0.2">
      <c r="A15" s="16" t="s">
        <v>13</v>
      </c>
      <c r="B15" s="17" t="s">
        <v>14</v>
      </c>
      <c r="C15" s="26">
        <f t="shared" si="0"/>
        <v>8</v>
      </c>
      <c r="D15" s="24">
        <v>8</v>
      </c>
    </row>
    <row r="16" spans="1:140" ht="68.099999999999994" customHeight="1" x14ac:dyDescent="0.2">
      <c r="A16" s="7">
        <v>2</v>
      </c>
      <c r="B16" s="12" t="s">
        <v>15</v>
      </c>
      <c r="C16" s="26">
        <f t="shared" si="0"/>
        <v>11</v>
      </c>
      <c r="D16" s="24">
        <f>SUM(D18:D20)</f>
        <v>11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9</v>
      </c>
      <c r="D20" s="24">
        <v>9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117.73</v>
      </c>
      <c r="D21" s="24">
        <v>117.73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41125.379999999997</v>
      </c>
      <c r="D22" s="24">
        <v>41125.379999999997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512.04999999999995</v>
      </c>
      <c r="D23" s="24">
        <v>512.04999999999995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971.7</v>
      </c>
      <c r="D24" s="24">
        <f>D25+D26+D27+D28</f>
        <v>971.7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971.7</v>
      </c>
      <c r="D26" s="24">
        <v>971.7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2025-03-04T06:45:47Z</cp:lastPrinted>
  <dcterms:created xsi:type="dcterms:W3CDTF">2018-07-20T13:50:31Z</dcterms:created>
  <dcterms:modified xsi:type="dcterms:W3CDTF">2025-03-05T09:52:34Z</dcterms:modified>
</cp:coreProperties>
</file>